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E:\FONCTIONS VBA PERSO\AL7_UDF\FINDXY\TESTS\"/>
    </mc:Choice>
  </mc:AlternateContent>
  <xr:revisionPtr revIDLastSave="0" documentId="13_ncr:1_{82AE1E37-101D-4F96-B927-80E33ABD044C}" xr6:coauthVersionLast="47" xr6:coauthVersionMax="47" xr10:uidLastSave="{00000000-0000-0000-0000-000000000000}"/>
  <bookViews>
    <workbookView xWindow="28680" yWindow="-120" windowWidth="29040" windowHeight="15840" firstSheet="1" activeTab="1" xr2:uid="{533F1902-D3A2-4760-BA49-07C0A5A60D72}"/>
  </bookViews>
  <sheets>
    <sheet name="CRITERIAS" sheetId="3" r:id="rId1"/>
    <sheet name="EXPLE-2 OFFSET &amp; OTHERS RESULTS" sheetId="2" r:id="rId2"/>
  </sheets>
  <externalReferences>
    <externalReference r:id="rId3"/>
  </externalReferenc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" i="2" l="1" a="1"/>
  <c r="E30" i="2" a="1"/>
  <c r="G30" i="2" a="1"/>
  <c r="F30" i="2" a="1"/>
  <c r="F11" i="2" a="1"/>
  <c r="F12" i="2" l="1"/>
  <c r="F16" i="2"/>
  <c r="F18" i="2"/>
  <c r="F22" i="2"/>
  <c r="F13" i="2"/>
  <c r="F15" i="2"/>
  <c r="F11" i="2"/>
  <c r="F19" i="2"/>
  <c r="F21" i="2"/>
  <c r="F17" i="2"/>
  <c r="F14" i="2"/>
  <c r="F23" i="2"/>
  <c r="F20" i="2"/>
  <c r="F39" i="2"/>
  <c r="F36" i="2"/>
  <c r="F34" i="2"/>
  <c r="F42" i="2"/>
  <c r="F40" i="2"/>
  <c r="F31" i="2"/>
  <c r="F32" i="2"/>
  <c r="F35" i="2"/>
  <c r="F37" i="2"/>
  <c r="F38" i="2"/>
  <c r="F41" i="2"/>
  <c r="F33" i="2"/>
  <c r="F30" i="2"/>
  <c r="G30" i="2"/>
  <c r="G39" i="2"/>
  <c r="G36" i="2"/>
  <c r="G35" i="2"/>
  <c r="G42" i="2"/>
  <c r="G41" i="2"/>
  <c r="G31" i="2"/>
  <c r="G32" i="2"/>
  <c r="G34" i="2"/>
  <c r="G37" i="2"/>
  <c r="G38" i="2"/>
  <c r="G40" i="2"/>
  <c r="G33" i="2"/>
  <c r="E36" i="2"/>
  <c r="E33" i="2"/>
  <c r="E42" i="2"/>
  <c r="E39" i="2"/>
  <c r="E31" i="2"/>
  <c r="E34" i="2"/>
  <c r="E37" i="2"/>
  <c r="E40" i="2"/>
  <c r="E32" i="2"/>
  <c r="E35" i="2"/>
  <c r="E30" i="2"/>
  <c r="E38" i="2"/>
  <c r="E41" i="2"/>
  <c r="E19" i="2"/>
  <c r="E17" i="2"/>
  <c r="E14" i="2"/>
  <c r="E15" i="2"/>
  <c r="E23" i="2"/>
  <c r="E20" i="2"/>
  <c r="E21" i="2"/>
  <c r="E12" i="2"/>
  <c r="E16" i="2"/>
  <c r="E18" i="2"/>
  <c r="E22" i="2"/>
  <c r="E13" i="2"/>
  <c r="E11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7Al</author>
  </authors>
  <commentList>
    <comment ref="F30" authorId="0" shapeId="0" xr:uid="{1E4E9A80-0665-43D3-990A-F5EE7F201FFE}">
      <text>
        <r>
          <rPr>
            <sz val="9"/>
            <color indexed="81"/>
            <rFont val="Tahoma"/>
            <family val="2"/>
          </rPr>
          <t xml:space="preserve">ShowWhat:             AllResult (1)_x000D_
Nber Found:            9_x000D_
Results per Found:  1_x000D_
Display zone:           $F$30:$F$42_x000D_
Display cells:            13 (R=13 - C=1)_x000D_
FindWhat:               $B$3:$E$7_x000D_
FindWhat Cells:       20 (R=5 - C=4)_x000D_
FindWhere:             $C$30:$C$42_x000D_
FindWhere Cells:     13 (R=13 - C=1)_x000D_
</t>
        </r>
      </text>
    </comment>
    <comment ref="G30" authorId="0" shapeId="0" xr:uid="{DBFCFED6-36FA-4B13-B088-944288EB9F34}">
      <text>
        <r>
          <rPr>
            <sz val="9"/>
            <color indexed="81"/>
            <rFont val="Tahoma"/>
            <family val="2"/>
          </rPr>
          <t xml:space="preserve">ShowWhat:             AllResult (1)_x000D_
Nber Found:            9_x000D_
Results per Found:  1_x000D_
Display zone:           $G$30:$G$42_x000D_
Display cells:            13 (R=13 - C=1)_x000D_
FindWhat:               $B$3:$E$7_x000D_
FindWhat Cells:       20 (R=5 - C=4)_x000D_
FindWhere:             $C$30:$C$42_x000D_
FindWhere Cells:     13 (R=13 - C=1)_x000D_
</t>
        </r>
      </text>
    </comment>
  </commentList>
</comments>
</file>

<file path=xl/sharedStrings.xml><?xml version="1.0" encoding="utf-8"?>
<sst xmlns="http://schemas.openxmlformats.org/spreadsheetml/2006/main" count="151" uniqueCount="75">
  <si>
    <r>
      <rPr>
        <b/>
        <sz val="14"/>
        <color rgb="FFC00000"/>
        <rFont val="Calibri"/>
        <family val="2"/>
        <scheme val="minor"/>
      </rPr>
      <t>Get the addresses</t>
    </r>
    <r>
      <rPr>
        <b/>
        <sz val="12"/>
        <color rgb="FFC00000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of the cells founded</t>
    </r>
  </si>
  <si>
    <t>CHEQUE VELO 20.02.20</t>
  </si>
  <si>
    <t>CB EPAI 10.02.20 CARTE NUMERO 653    .</t>
  </si>
  <si>
    <t>VIREMENT SALAIRE Sté Dupont</t>
  </si>
  <si>
    <t>Cheque Docteur      YY 09/02/2020</t>
  </si>
  <si>
    <t>CB SFR MOBILE 05.02.20 CARTE NUMERO 017</t>
  </si>
  <si>
    <t>CB LECLERC 12.01.20 CARTE NUMERO 653</t>
  </si>
  <si>
    <t>CB boulangERIE 10.01.20 CARTE NUMERO 653</t>
  </si>
  <si>
    <t>PHaRMAcie  10.01.20</t>
  </si>
  <si>
    <t>CB SPI D CLIC 07.01.20 CARTE NUMERO 017</t>
  </si>
  <si>
    <t>CB Super U 07.01.20   CARTE NUMERO 653</t>
  </si>
  <si>
    <t>CB boulang 07.01.20    CARTE NUMERO 653</t>
  </si>
  <si>
    <t>CB Bouygues MOBILE 04.01.20 CARTE NUMERO 017</t>
  </si>
  <si>
    <t>CB ORANGE VAD     11.02.20 CARTE NUMERO 017</t>
  </si>
  <si>
    <t>Montants</t>
  </si>
  <si>
    <t>RELEVE DE BANQUE</t>
  </si>
  <si>
    <t>Date</t>
  </si>
  <si>
    <t>Numero</t>
  </si>
  <si>
    <t>OFFSET RESULT EXAMPLE: 
Get the FindWhere found cells AT THE CHOSEN OFFSET</t>
  </si>
  <si>
    <t>DATAS Where to find (FindWhere)</t>
  </si>
  <si>
    <t>DIVERS</t>
  </si>
  <si>
    <t>CHEQUE</t>
  </si>
  <si>
    <t>BOUYGUES</t>
  </si>
  <si>
    <t>SFR</t>
  </si>
  <si>
    <t>ORANGE</t>
  </si>
  <si>
    <t xml:space="preserve">TELEPHONE </t>
  </si>
  <si>
    <t>LECLERC</t>
  </si>
  <si>
    <t>CORA</t>
  </si>
  <si>
    <t xml:space="preserve">SUPER U </t>
  </si>
  <si>
    <t>BOULANGERIE</t>
  </si>
  <si>
    <t>COURSES</t>
  </si>
  <si>
    <t>CAF</t>
  </si>
  <si>
    <t>Salaire</t>
  </si>
  <si>
    <t>REVENUS</t>
  </si>
  <si>
    <t>NATURE 4</t>
  </si>
  <si>
    <t>NATURE 3</t>
  </si>
  <si>
    <t>NATURE 2</t>
  </si>
  <si>
    <t>NATURE 1</t>
  </si>
  <si>
    <t>GROUPE</t>
  </si>
  <si>
    <t>CRITERIAS AREA (FindWhat)</t>
  </si>
  <si>
    <t>Vertical</t>
  </si>
  <si>
    <t>Other</t>
  </si>
  <si>
    <t>NATURE</t>
  </si>
  <si>
    <t>CRITERES 1</t>
  </si>
  <si>
    <t>CRITERES 2</t>
  </si>
  <si>
    <t>MEDICAL</t>
  </si>
  <si>
    <t>Pharmacie</t>
  </si>
  <si>
    <t>pharm</t>
  </si>
  <si>
    <t xml:space="preserve">   Docteur           </t>
  </si>
  <si>
    <t>TELEPHONE &amp; INTERNET</t>
  </si>
  <si>
    <t>Orange</t>
  </si>
  <si>
    <t>oran</t>
  </si>
  <si>
    <t>SFR Telecom</t>
  </si>
  <si>
    <t>Super U</t>
  </si>
  <si>
    <t>Super</t>
  </si>
  <si>
    <t>Leclerc</t>
  </si>
  <si>
    <t>lecle</t>
  </si>
  <si>
    <t>Boulangerie</t>
  </si>
  <si>
    <t>BOULANG</t>
  </si>
  <si>
    <t>Horizontal</t>
  </si>
  <si>
    <t>Cora</t>
  </si>
  <si>
    <t>ACHATS DIVERS CHEQUE</t>
  </si>
  <si>
    <t>Cheque</t>
  </si>
  <si>
    <t>Bouygues Télécom</t>
  </si>
  <si>
    <t>bouyg</t>
  </si>
  <si>
    <t>Divers</t>
  </si>
  <si>
    <t>SPI</t>
  </si>
  <si>
    <t>EPAI</t>
  </si>
  <si>
    <r>
      <rPr>
        <b/>
        <sz val="14"/>
        <color rgb="FFC00000"/>
        <rFont val="Calibri"/>
        <family val="2"/>
        <scheme val="minor"/>
      </rPr>
      <t xml:space="preserve">Get the row number </t>
    </r>
    <r>
      <rPr>
        <b/>
        <sz val="12"/>
        <color theme="1"/>
        <rFont val="Calibri"/>
        <family val="2"/>
        <scheme val="minor"/>
      </rPr>
      <t>of the cells</t>
    </r>
  </si>
  <si>
    <r>
      <rPr>
        <b/>
        <sz val="14"/>
        <color rgb="FFC00000"/>
        <rFont val="Calibri"/>
        <family val="2"/>
        <scheme val="minor"/>
      </rPr>
      <t xml:space="preserve">Get the column number </t>
    </r>
    <r>
      <rPr>
        <b/>
        <sz val="12"/>
        <color theme="1"/>
        <rFont val="Calibri"/>
        <family val="2"/>
        <scheme val="minor"/>
      </rPr>
      <t>of the cells</t>
    </r>
  </si>
  <si>
    <t>{=FINDX(CRITERIAS!B3:E7,C11:C23,D11)}</t>
  </si>
  <si>
    <t>{=FINDX(B3:E7,C11:C23,B11)}</t>
  </si>
  <si>
    <t xml:space="preserve"> {=FINDX(B3:E7;C30:C42;D30;2)}</t>
  </si>
  <si>
    <t xml:space="preserve"> {=FINDX(B3:E7;C30:C42;D30;4)}</t>
  </si>
  <si>
    <t>{=FINDX(B3:E7;C30:C42;D11;3)}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</si>
</sst>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\ [$€-40C];[Red]\-#,##0.00\ [$€-40C]"/>
  </numFmts>
  <fonts count="17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9"/>
      <color theme="4" tint="-0.249977111117893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10"/>
      <color theme="4" tint="-0.249977111117893"/>
      <name val="Calibri"/>
      <family val="2"/>
      <scheme val="minor"/>
    </font>
    <font>
      <b/>
      <sz val="10"/>
      <name val="Calibri"/>
      <family val="2"/>
      <scheme val="minor"/>
    </font>
    <font>
      <b/>
      <i/>
      <sz val="9"/>
      <color theme="4" tint="-0.249977111117893"/>
      <name val="Calibri"/>
      <family val="2"/>
      <scheme val="minor"/>
    </font>
    <font>
      <b/>
      <i/>
      <sz val="9"/>
      <name val="Calibri"/>
      <family val="2"/>
      <scheme val="minor"/>
    </font>
    <font>
      <b/>
      <sz val="9"/>
      <color theme="4" tint="-0.249977111117893"/>
      <name val="Calibri"/>
      <family val="2"/>
      <scheme val="minor"/>
    </font>
    <font>
      <i/>
      <sz val="9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9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D2CD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gray0625"/>
    </fill>
    <fill>
      <patternFill patternType="solid">
        <fgColor rgb="FFEFF6FB"/>
        <bgColor indexed="64"/>
      </patternFill>
    </fill>
  </fills>
  <borders count="64">
    <border>
      <left/>
      <right/>
      <top/>
      <bottom/>
      <diagonal/>
    </border>
    <border>
      <left style="medium">
        <color indexed="64"/>
      </left>
      <right style="medium">
        <color theme="9" tint="-0.499984740745262"/>
      </right>
      <top style="thin">
        <color auto="1"/>
      </top>
      <bottom style="medium">
        <color theme="9" tint="-0.499984740745262"/>
      </bottom>
      <diagonal/>
    </border>
    <border>
      <left style="medium">
        <color indexed="64"/>
      </left>
      <right style="medium">
        <color theme="9" tint="-0.499984740745262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theme="9" tint="-0.499984740745262"/>
      </right>
      <top/>
      <bottom style="thin">
        <color auto="1"/>
      </bottom>
      <diagonal/>
    </border>
    <border>
      <left style="thick">
        <color theme="9" tint="-0.499984740745262"/>
      </left>
      <right style="thick">
        <color theme="9" tint="-0.499984740745262"/>
      </right>
      <top style="thick">
        <color theme="9" tint="-0.499984740745262"/>
      </top>
      <bottom style="thick">
        <color theme="9" tint="-0.499984740745262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rgb="FFC00000"/>
      </left>
      <right/>
      <top style="thin">
        <color indexed="64"/>
      </top>
      <bottom style="thin">
        <color indexed="64"/>
      </bottom>
      <diagonal/>
    </border>
    <border>
      <left/>
      <right style="thick">
        <color rgb="FFC00000"/>
      </right>
      <top style="thick">
        <color rgb="FFC00000"/>
      </top>
      <bottom style="thick">
        <color rgb="FFC00000"/>
      </bottom>
      <diagonal/>
    </border>
    <border>
      <left/>
      <right/>
      <top style="thick">
        <color rgb="FFC00000"/>
      </top>
      <bottom style="thick">
        <color rgb="FFC00000"/>
      </bottom>
      <diagonal/>
    </border>
    <border>
      <left style="medium">
        <color theme="9" tint="-0.499984740745262"/>
      </left>
      <right/>
      <top style="thick">
        <color rgb="FFC00000"/>
      </top>
      <bottom style="thick">
        <color rgb="FFC00000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theme="4" tint="-0.499984740745262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ck">
        <color theme="4" tint="-0.499984740745262"/>
      </right>
      <top style="thick">
        <color theme="4" tint="-0.499984740745262"/>
      </top>
      <bottom style="thick">
        <color theme="4" tint="-0.499984740745262"/>
      </bottom>
      <diagonal/>
    </border>
    <border>
      <left/>
      <right/>
      <top style="thick">
        <color theme="4" tint="-0.499984740745262"/>
      </top>
      <bottom style="thick">
        <color theme="4" tint="-0.499984740745262"/>
      </bottom>
      <diagonal/>
    </border>
    <border>
      <left style="thick">
        <color theme="4" tint="-0.499984740745262"/>
      </left>
      <right/>
      <top style="thick">
        <color theme="4" tint="-0.499984740745262"/>
      </top>
      <bottom style="thick">
        <color theme="4" tint="-0.499984740745262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0" xfId="0" applyFont="1"/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0" fontId="2" fillId="2" borderId="4" xfId="0" applyFont="1" applyFill="1" applyBorder="1"/>
    <xf numFmtId="49" fontId="1" fillId="0" borderId="0" xfId="0" applyNumberFormat="1" applyFont="1" applyAlignment="1">
      <alignment horizontal="center"/>
    </xf>
    <xf numFmtId="0" fontId="1" fillId="0" borderId="5" xfId="0" applyFont="1" applyBorder="1" applyAlignment="1">
      <alignment horizontal="center"/>
    </xf>
    <xf numFmtId="0" fontId="1" fillId="3" borderId="6" xfId="0" applyFont="1" applyFill="1" applyBorder="1" applyAlignment="1">
      <alignment horizontal="center" vertical="top" wrapText="1"/>
    </xf>
    <xf numFmtId="2" fontId="2" fillId="0" borderId="0" xfId="0" applyNumberFormat="1" applyFont="1"/>
    <xf numFmtId="14" fontId="2" fillId="2" borderId="1" xfId="0" applyNumberFormat="1" applyFont="1" applyFill="1" applyBorder="1"/>
    <xf numFmtId="164" fontId="2" fillId="2" borderId="1" xfId="0" applyNumberFormat="1" applyFont="1" applyFill="1" applyBorder="1"/>
    <xf numFmtId="165" fontId="2" fillId="0" borderId="7" xfId="0" applyNumberFormat="1" applyFont="1" applyBorder="1"/>
    <xf numFmtId="0" fontId="2" fillId="0" borderId="8" xfId="0" applyFont="1" applyBorder="1"/>
    <xf numFmtId="14" fontId="2" fillId="0" borderId="9" xfId="0" applyNumberFormat="1" applyFont="1" applyBorder="1"/>
    <xf numFmtId="14" fontId="2" fillId="2" borderId="2" xfId="0" applyNumberFormat="1" applyFont="1" applyFill="1" applyBorder="1"/>
    <xf numFmtId="164" fontId="2" fillId="2" borderId="2" xfId="0" applyNumberFormat="1" applyFont="1" applyFill="1" applyBorder="1"/>
    <xf numFmtId="165" fontId="2" fillId="0" borderId="10" xfId="0" applyNumberFormat="1" applyFont="1" applyBorder="1"/>
    <xf numFmtId="0" fontId="2" fillId="0" borderId="11" xfId="0" applyFont="1" applyBorder="1"/>
    <xf numFmtId="14" fontId="2" fillId="0" borderId="12" xfId="0" applyNumberFormat="1" applyFont="1" applyBorder="1"/>
    <xf numFmtId="0" fontId="2" fillId="0" borderId="12" xfId="0" applyFont="1" applyBorder="1"/>
    <xf numFmtId="0" fontId="2" fillId="0" borderId="13" xfId="0" applyFont="1" applyBorder="1"/>
    <xf numFmtId="14" fontId="2" fillId="0" borderId="14" xfId="0" applyNumberFormat="1" applyFont="1" applyBorder="1"/>
    <xf numFmtId="0" fontId="2" fillId="0" borderId="15" xfId="0" applyFont="1" applyBorder="1"/>
    <xf numFmtId="14" fontId="2" fillId="2" borderId="3" xfId="0" applyNumberFormat="1" applyFont="1" applyFill="1" applyBorder="1"/>
    <xf numFmtId="164" fontId="2" fillId="2" borderId="3" xfId="0" applyNumberFormat="1" applyFont="1" applyFill="1" applyBorder="1"/>
    <xf numFmtId="14" fontId="2" fillId="2" borderId="4" xfId="0" applyNumberFormat="1" applyFont="1" applyFill="1" applyBorder="1"/>
    <xf numFmtId="164" fontId="2" fillId="2" borderId="4" xfId="0" applyNumberFormat="1" applyFont="1" applyFill="1" applyBorder="1"/>
    <xf numFmtId="165" fontId="2" fillId="0" borderId="16" xfId="0" applyNumberFormat="1" applyFont="1" applyBorder="1"/>
    <xf numFmtId="0" fontId="2" fillId="0" borderId="17" xfId="0" applyFont="1" applyBorder="1" applyAlignment="1">
      <alignment wrapText="1"/>
    </xf>
    <xf numFmtId="14" fontId="2" fillId="0" borderId="18" xfId="0" applyNumberFormat="1" applyFont="1" applyBorder="1"/>
    <xf numFmtId="0" fontId="2" fillId="0" borderId="19" xfId="0" applyFont="1" applyBorder="1"/>
    <xf numFmtId="0" fontId="1" fillId="0" borderId="0" xfId="0" applyFont="1" applyAlignment="1">
      <alignment horizontal="center"/>
    </xf>
    <xf numFmtId="0" fontId="5" fillId="0" borderId="20" xfId="0" applyFont="1" applyBorder="1"/>
    <xf numFmtId="0" fontId="5" fillId="0" borderId="17" xfId="0" applyFont="1" applyBorder="1"/>
    <xf numFmtId="0" fontId="5" fillId="0" borderId="21" xfId="0" applyFont="1" applyBorder="1"/>
    <xf numFmtId="0" fontId="0" fillId="0" borderId="22" xfId="0" applyBorder="1"/>
    <xf numFmtId="0" fontId="7" fillId="0" borderId="0" xfId="0" applyFont="1"/>
    <xf numFmtId="0" fontId="7" fillId="0" borderId="27" xfId="0" applyFont="1" applyBorder="1"/>
    <xf numFmtId="0" fontId="8" fillId="0" borderId="27" xfId="0" applyFont="1" applyBorder="1"/>
    <xf numFmtId="0" fontId="8" fillId="0" borderId="8" xfId="0" applyFont="1" applyBorder="1"/>
    <xf numFmtId="0" fontId="8" fillId="0" borderId="11" xfId="0" applyFont="1" applyBorder="1"/>
    <xf numFmtId="0" fontId="8" fillId="0" borderId="19" xfId="0" applyFont="1" applyBorder="1"/>
    <xf numFmtId="0" fontId="9" fillId="0" borderId="36" xfId="0" applyFont="1" applyBorder="1"/>
    <xf numFmtId="0" fontId="9" fillId="0" borderId="37" xfId="0" applyFont="1" applyBorder="1"/>
    <xf numFmtId="0" fontId="9" fillId="0" borderId="27" xfId="0" applyFont="1" applyBorder="1"/>
    <xf numFmtId="0" fontId="8" fillId="0" borderId="22" xfId="0" applyFont="1" applyBorder="1"/>
    <xf numFmtId="0" fontId="5" fillId="0" borderId="0" xfId="0" applyFont="1"/>
    <xf numFmtId="0" fontId="10" fillId="0" borderId="0" xfId="0" applyFont="1"/>
    <xf numFmtId="0" fontId="9" fillId="0" borderId="41" xfId="0" applyFont="1" applyBorder="1"/>
    <xf numFmtId="0" fontId="8" fillId="0" borderId="21" xfId="0" applyFont="1" applyBorder="1"/>
    <xf numFmtId="0" fontId="0" fillId="6" borderId="42" xfId="0" applyFill="1" applyBorder="1"/>
    <xf numFmtId="0" fontId="11" fillId="0" borderId="43" xfId="0" applyFont="1" applyBorder="1" applyAlignment="1">
      <alignment vertical="center" wrapText="1"/>
    </xf>
    <xf numFmtId="0" fontId="12" fillId="0" borderId="42" xfId="0" applyFont="1" applyBorder="1" applyAlignment="1">
      <alignment vertical="center" wrapText="1"/>
    </xf>
    <xf numFmtId="0" fontId="12" fillId="0" borderId="20" xfId="0" applyFont="1" applyBorder="1" applyAlignment="1">
      <alignment vertical="center" wrapText="1"/>
    </xf>
    <xf numFmtId="0" fontId="7" fillId="0" borderId="18" xfId="0" applyFont="1" applyBorder="1"/>
    <xf numFmtId="0" fontId="7" fillId="0" borderId="35" xfId="0" applyFont="1" applyBorder="1"/>
    <xf numFmtId="0" fontId="7" fillId="0" borderId="34" xfId="0" applyFont="1" applyBorder="1"/>
    <xf numFmtId="0" fontId="8" fillId="0" borderId="18" xfId="0" applyFont="1" applyBorder="1"/>
    <xf numFmtId="0" fontId="0" fillId="6" borderId="44" xfId="0" applyFill="1" applyBorder="1"/>
    <xf numFmtId="0" fontId="13" fillId="0" borderId="45" xfId="0" applyFont="1" applyBorder="1"/>
    <xf numFmtId="0" fontId="14" fillId="0" borderId="46" xfId="0" applyFont="1" applyBorder="1" applyAlignment="1">
      <alignment vertical="center" wrapText="1"/>
    </xf>
    <xf numFmtId="0" fontId="14" fillId="0" borderId="16" xfId="0" applyFont="1" applyBorder="1" applyAlignment="1">
      <alignment vertical="center" wrapText="1"/>
    </xf>
    <xf numFmtId="0" fontId="7" fillId="0" borderId="33" xfId="0" applyFont="1" applyBorder="1"/>
    <xf numFmtId="0" fontId="7" fillId="0" borderId="32" xfId="0" applyFont="1" applyBorder="1"/>
    <xf numFmtId="0" fontId="7" fillId="0" borderId="31" xfId="0" applyFont="1" applyBorder="1"/>
    <xf numFmtId="0" fontId="8" fillId="0" borderId="47" xfId="0" applyFont="1" applyBorder="1"/>
    <xf numFmtId="0" fontId="0" fillId="6" borderId="46" xfId="0" applyFill="1" applyBorder="1"/>
    <xf numFmtId="0" fontId="13" fillId="0" borderId="48" xfId="0" applyFont="1" applyBorder="1"/>
    <xf numFmtId="0" fontId="8" fillId="0" borderId="14" xfId="0" applyFont="1" applyBorder="1"/>
    <xf numFmtId="0" fontId="15" fillId="0" borderId="49" xfId="0" applyFont="1" applyBorder="1"/>
    <xf numFmtId="0" fontId="15" fillId="0" borderId="50" xfId="0" applyFont="1" applyBorder="1"/>
    <xf numFmtId="0" fontId="0" fillId="6" borderId="51" xfId="0" applyFill="1" applyBorder="1"/>
    <xf numFmtId="0" fontId="15" fillId="0" borderId="51" xfId="0" applyFont="1" applyBorder="1"/>
    <xf numFmtId="0" fontId="15" fillId="0" borderId="10" xfId="0" applyFont="1" applyBorder="1"/>
    <xf numFmtId="0" fontId="7" fillId="0" borderId="30" xfId="0" applyFont="1" applyBorder="1"/>
    <xf numFmtId="14" fontId="7" fillId="0" borderId="29" xfId="0" applyNumberFormat="1" applyFont="1" applyBorder="1"/>
    <xf numFmtId="0" fontId="7" fillId="0" borderId="29" xfId="0" applyFont="1" applyBorder="1"/>
    <xf numFmtId="0" fontId="7" fillId="0" borderId="28" xfId="0" applyFont="1" applyBorder="1"/>
    <xf numFmtId="0" fontId="0" fillId="0" borderId="5" xfId="0" applyBorder="1"/>
    <xf numFmtId="0" fontId="0" fillId="0" borderId="52" xfId="0" applyBorder="1"/>
    <xf numFmtId="0" fontId="8" fillId="0" borderId="0" xfId="0" applyFont="1"/>
    <xf numFmtId="0" fontId="8" fillId="0" borderId="53" xfId="0" applyFont="1" applyBorder="1"/>
    <xf numFmtId="0" fontId="8" fillId="0" borderId="54" xfId="0" applyFont="1" applyBorder="1"/>
    <xf numFmtId="0" fontId="8" fillId="0" borderId="55" xfId="0" applyFont="1" applyBorder="1"/>
    <xf numFmtId="0" fontId="9" fillId="0" borderId="13" xfId="0" applyFont="1" applyBorder="1"/>
    <xf numFmtId="0" fontId="7" fillId="0" borderId="56" xfId="0" applyFont="1" applyBorder="1"/>
    <xf numFmtId="0" fontId="7" fillId="0" borderId="57" xfId="0" applyFont="1" applyBorder="1"/>
    <xf numFmtId="0" fontId="7" fillId="0" borderId="58" xfId="0" applyFont="1" applyBorder="1"/>
    <xf numFmtId="0" fontId="9" fillId="0" borderId="12" xfId="0" applyFont="1" applyBorder="1"/>
    <xf numFmtId="0" fontId="7" fillId="0" borderId="59" xfId="0" applyFont="1" applyBorder="1"/>
    <xf numFmtId="0" fontId="7" fillId="0" borderId="6" xfId="0" applyFont="1" applyBorder="1"/>
    <xf numFmtId="14" fontId="7" fillId="0" borderId="60" xfId="0" applyNumberFormat="1" applyFont="1" applyBorder="1"/>
    <xf numFmtId="0" fontId="8" fillId="0" borderId="33" xfId="0" applyFont="1" applyBorder="1"/>
    <xf numFmtId="0" fontId="7" fillId="0" borderId="60" xfId="0" applyFont="1" applyBorder="1"/>
    <xf numFmtId="0" fontId="8" fillId="0" borderId="30" xfId="0" applyFont="1" applyBorder="1"/>
    <xf numFmtId="0" fontId="0" fillId="6" borderId="61" xfId="0" applyFill="1" applyBorder="1"/>
    <xf numFmtId="0" fontId="13" fillId="0" borderId="62" xfId="0" applyFont="1" applyBorder="1"/>
    <xf numFmtId="0" fontId="15" fillId="0" borderId="61" xfId="0" quotePrefix="1" applyFont="1" applyBorder="1"/>
    <xf numFmtId="0" fontId="15" fillId="0" borderId="28" xfId="0" applyFont="1" applyBorder="1"/>
    <xf numFmtId="0" fontId="9" fillId="0" borderId="8" xfId="0" applyFont="1" applyBorder="1"/>
    <xf numFmtId="0" fontId="7" fillId="0" borderId="63" xfId="0" applyFont="1" applyBorder="1"/>
    <xf numFmtId="0" fontId="7" fillId="0" borderId="62" xfId="0" applyFont="1" applyBorder="1"/>
    <xf numFmtId="0" fontId="7" fillId="7" borderId="18" xfId="0" applyFont="1" applyFill="1" applyBorder="1"/>
    <xf numFmtId="0" fontId="7" fillId="7" borderId="35" xfId="0" applyFont="1" applyFill="1" applyBorder="1"/>
    <xf numFmtId="0" fontId="7" fillId="7" borderId="34" xfId="0" applyFont="1" applyFill="1" applyBorder="1"/>
    <xf numFmtId="0" fontId="7" fillId="7" borderId="33" xfId="0" applyFont="1" applyFill="1" applyBorder="1"/>
    <xf numFmtId="0" fontId="7" fillId="7" borderId="32" xfId="0" applyFont="1" applyFill="1" applyBorder="1"/>
    <xf numFmtId="0" fontId="7" fillId="7" borderId="31" xfId="0" applyFont="1" applyFill="1" applyBorder="1"/>
    <xf numFmtId="0" fontId="7" fillId="7" borderId="30" xfId="0" applyFont="1" applyFill="1" applyBorder="1"/>
    <xf numFmtId="14" fontId="7" fillId="7" borderId="29" xfId="0" applyNumberFormat="1" applyFont="1" applyFill="1" applyBorder="1"/>
    <xf numFmtId="0" fontId="7" fillId="7" borderId="29" xfId="0" applyFont="1" applyFill="1" applyBorder="1"/>
    <xf numFmtId="0" fontId="7" fillId="7" borderId="28" xfId="0" applyFont="1" applyFill="1" applyBorder="1"/>
    <xf numFmtId="0" fontId="1" fillId="5" borderId="40" xfId="0" applyFont="1" applyFill="1" applyBorder="1" applyAlignment="1">
      <alignment horizontal="center"/>
    </xf>
    <xf numFmtId="0" fontId="1" fillId="5" borderId="39" xfId="0" applyFont="1" applyFill="1" applyBorder="1" applyAlignment="1">
      <alignment horizontal="center"/>
    </xf>
    <xf numFmtId="0" fontId="1" fillId="5" borderId="38" xfId="0" applyFont="1" applyFill="1" applyBorder="1" applyAlignment="1">
      <alignment horizontal="center"/>
    </xf>
    <xf numFmtId="0" fontId="6" fillId="4" borderId="26" xfId="0" applyFont="1" applyFill="1" applyBorder="1" applyAlignment="1">
      <alignment horizontal="center" vertical="center"/>
    </xf>
    <xf numFmtId="0" fontId="6" fillId="4" borderId="25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FF6F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603250</xdr:colOff>
      <xdr:row>23</xdr:row>
      <xdr:rowOff>105831</xdr:rowOff>
    </xdr:from>
    <xdr:to>
      <xdr:col>6</xdr:col>
      <xdr:colOff>1209675</xdr:colOff>
      <xdr:row>26</xdr:row>
      <xdr:rowOff>171450</xdr:rowOff>
    </xdr:to>
    <xdr:grpSp>
      <xdr:nvGrpSpPr>
        <xdr:cNvPr id="5" name="Groupe 4">
          <a:extLst>
            <a:ext uri="{FF2B5EF4-FFF2-40B4-BE49-F238E27FC236}">
              <a16:creationId xmlns:a16="http://schemas.microsoft.com/office/drawing/2014/main" id="{86685549-DDE7-C10F-0E12-2CFF962B3954}"/>
            </a:ext>
          </a:extLst>
        </xdr:cNvPr>
        <xdr:cNvGrpSpPr/>
      </xdr:nvGrpSpPr>
      <xdr:grpSpPr>
        <a:xfrm>
          <a:off x="2464955" y="4192922"/>
          <a:ext cx="10269970" cy="663096"/>
          <a:chOff x="2470150" y="4153956"/>
          <a:chExt cx="10017125" cy="665694"/>
        </a:xfrm>
      </xdr:grpSpPr>
      <xdr:sp macro="" textlink="">
        <xdr:nvSpPr>
          <xdr:cNvPr id="2" name="Légende : flèche courbée 1">
            <a:extLst>
              <a:ext uri="{FF2B5EF4-FFF2-40B4-BE49-F238E27FC236}">
                <a16:creationId xmlns:a16="http://schemas.microsoft.com/office/drawing/2014/main" id="{8B82153F-6B85-4444-8F6A-58DDCB8CFFE1}"/>
              </a:ext>
            </a:extLst>
          </xdr:cNvPr>
          <xdr:cNvSpPr/>
        </xdr:nvSpPr>
        <xdr:spPr>
          <a:xfrm>
            <a:off x="2470150" y="4153956"/>
            <a:ext cx="3131613" cy="656169"/>
          </a:xfrm>
          <a:prstGeom prst="borderCallout2">
            <a:avLst>
              <a:gd name="adj1" fmla="val 51315"/>
              <a:gd name="adj2" fmla="val 99983"/>
              <a:gd name="adj3" fmla="val 50096"/>
              <a:gd name="adj4" fmla="val 141813"/>
              <a:gd name="adj5" fmla="val 93769"/>
              <a:gd name="adj6" fmla="val 142162"/>
            </a:avLst>
          </a:prstGeom>
          <a:ln>
            <a:solidFill>
              <a:srgbClr val="C00000"/>
            </a:solidFill>
            <a:tailEnd type="stealth"/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vert="horz" rtlCol="0" anchor="t"/>
          <a:lstStyle/>
          <a:p>
            <a:pPr algn="l"/>
            <a:r>
              <a:rPr lang="fr-FR" sz="1200" b="1">
                <a:solidFill>
                  <a:srgbClr val="C00000"/>
                </a:solidFill>
              </a:rPr>
              <a:t>These are useful</a:t>
            </a:r>
            <a:r>
              <a:rPr lang="fr-FR" sz="1200" b="1" baseline="0">
                <a:solidFill>
                  <a:srgbClr val="C00000"/>
                </a:solidFill>
              </a:rPr>
              <a:t> when FINDXY() is used inside some </a:t>
            </a:r>
            <a:r>
              <a:rPr lang="fr-FR" sz="1200" b="1" u="sng" baseline="0">
                <a:solidFill>
                  <a:srgbClr val="C00000"/>
                </a:solidFill>
              </a:rPr>
              <a:t>Excel functions as you will see in other(s) file(s) exemples</a:t>
            </a:r>
          </a:p>
        </xdr:txBody>
      </xdr:sp>
      <xdr:cxnSp macro="">
        <xdr:nvCxnSpPr>
          <xdr:cNvPr id="3" name="Connecteur : en angle 2">
            <a:extLst>
              <a:ext uri="{FF2B5EF4-FFF2-40B4-BE49-F238E27FC236}">
                <a16:creationId xmlns:a16="http://schemas.microsoft.com/office/drawing/2014/main" id="{CA42C968-F353-473B-B112-3C6F5F2DF5EB}"/>
              </a:ext>
            </a:extLst>
          </xdr:cNvPr>
          <xdr:cNvCxnSpPr/>
        </xdr:nvCxnSpPr>
        <xdr:spPr>
          <a:xfrm>
            <a:off x="6916216" y="4480979"/>
            <a:ext cx="3151709" cy="338671"/>
          </a:xfrm>
          <a:prstGeom prst="bentConnector3">
            <a:avLst>
              <a:gd name="adj1" fmla="val 100168"/>
            </a:avLst>
          </a:prstGeom>
          <a:ln>
            <a:solidFill>
              <a:srgbClr val="C0000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" name="Connecteur : en angle 3">
            <a:extLst>
              <a:ext uri="{FF2B5EF4-FFF2-40B4-BE49-F238E27FC236}">
                <a16:creationId xmlns:a16="http://schemas.microsoft.com/office/drawing/2014/main" id="{B05C1786-1FA7-43EB-8DE9-7AAD38256A6A}"/>
              </a:ext>
            </a:extLst>
          </xdr:cNvPr>
          <xdr:cNvCxnSpPr/>
        </xdr:nvCxnSpPr>
        <xdr:spPr>
          <a:xfrm>
            <a:off x="9382125" y="4476750"/>
            <a:ext cx="3105150" cy="342900"/>
          </a:xfrm>
          <a:prstGeom prst="bentConnector3">
            <a:avLst>
              <a:gd name="adj1" fmla="val 100000"/>
            </a:avLst>
          </a:prstGeom>
          <a:ln>
            <a:solidFill>
              <a:srgbClr val="C0000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Papa\AppData\Roaming\Microsoft\AddIns\AL7_UDF\AL7_FINDX%20V1.0.0.xlam" TargetMode="External"/><Relationship Id="rId1" Type="http://schemas.openxmlformats.org/officeDocument/2006/relationships/externalLinkPath" Target="file:///C:\Users\Papa\AppData\Roaming\Microsoft\AddIns\AL7_UDF\AL7_FINDX%20V1.0.0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_IntelliSense_"/>
    </sheetNames>
    <definedNames>
      <definedName name="FINDX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79E00-07ED-48DD-9235-6587E96F7A31}">
  <sheetPr codeName="CRITERIA1"/>
  <dimension ref="A1:L14"/>
  <sheetViews>
    <sheetView zoomScale="110" zoomScaleNormal="110" workbookViewId="0">
      <selection activeCell="B3" sqref="B3:E7"/>
    </sheetView>
  </sheetViews>
  <sheetFormatPr baseColWidth="10" defaultColWidth="17.625" defaultRowHeight="15.75" x14ac:dyDescent="0.25"/>
  <cols>
    <col min="2" max="2" width="10.125" bestFit="1" customWidth="1"/>
    <col min="3" max="3" width="9.375" bestFit="1" customWidth="1"/>
    <col min="4" max="4" width="9.125" bestFit="1" customWidth="1"/>
    <col min="5" max="5" width="7.625" bestFit="1" customWidth="1"/>
    <col min="7" max="8" width="17.375" bestFit="1" customWidth="1"/>
    <col min="9" max="10" width="12.5" bestFit="1" customWidth="1"/>
    <col min="11" max="11" width="8.375" bestFit="1" customWidth="1"/>
  </cols>
  <sheetData>
    <row r="1" spans="1:12" ht="16.5" thickBot="1" x14ac:dyDescent="0.3">
      <c r="A1" s="47" t="s">
        <v>40</v>
      </c>
      <c r="H1" s="48" t="s">
        <v>41</v>
      </c>
    </row>
    <row r="2" spans="1:12" ht="16.5" thickBot="1" x14ac:dyDescent="0.3">
      <c r="A2" s="46" t="s">
        <v>38</v>
      </c>
      <c r="B2" s="45" t="s">
        <v>37</v>
      </c>
      <c r="C2" s="44" t="s">
        <v>36</v>
      </c>
      <c r="D2" s="44" t="s">
        <v>35</v>
      </c>
      <c r="E2" s="49" t="s">
        <v>34</v>
      </c>
      <c r="H2" s="50" t="s">
        <v>38</v>
      </c>
      <c r="I2" s="51"/>
      <c r="J2" s="52" t="s">
        <v>42</v>
      </c>
      <c r="K2" s="53" t="s">
        <v>43</v>
      </c>
      <c r="L2" s="54" t="s">
        <v>44</v>
      </c>
    </row>
    <row r="3" spans="1:12" x14ac:dyDescent="0.25">
      <c r="A3" s="42" t="s">
        <v>33</v>
      </c>
      <c r="B3" s="103" t="s">
        <v>32</v>
      </c>
      <c r="C3" s="104" t="s">
        <v>31</v>
      </c>
      <c r="D3" s="104"/>
      <c r="E3" s="105"/>
      <c r="H3" s="58" t="s">
        <v>45</v>
      </c>
      <c r="I3" s="59"/>
      <c r="J3" s="60" t="s">
        <v>46</v>
      </c>
      <c r="K3" s="61" t="s">
        <v>47</v>
      </c>
      <c r="L3" s="62" t="s">
        <v>48</v>
      </c>
    </row>
    <row r="4" spans="1:12" x14ac:dyDescent="0.25">
      <c r="A4" s="41" t="s">
        <v>30</v>
      </c>
      <c r="B4" s="106" t="s">
        <v>29</v>
      </c>
      <c r="C4" s="107" t="s">
        <v>28</v>
      </c>
      <c r="D4" s="107" t="s">
        <v>27</v>
      </c>
      <c r="E4" s="108" t="s">
        <v>26</v>
      </c>
      <c r="H4" s="66" t="s">
        <v>49</v>
      </c>
      <c r="I4" s="67"/>
      <c r="J4" s="68" t="s">
        <v>50</v>
      </c>
      <c r="K4" s="61" t="s">
        <v>51</v>
      </c>
      <c r="L4" s="62"/>
    </row>
    <row r="5" spans="1:12" x14ac:dyDescent="0.25">
      <c r="A5" s="41" t="s">
        <v>25</v>
      </c>
      <c r="B5" s="106" t="s">
        <v>24</v>
      </c>
      <c r="C5" s="107" t="s">
        <v>23</v>
      </c>
      <c r="D5" s="107" t="s">
        <v>22</v>
      </c>
      <c r="E5" s="108"/>
      <c r="H5" s="69" t="s">
        <v>49</v>
      </c>
      <c r="I5" s="67"/>
      <c r="J5" s="68" t="s">
        <v>52</v>
      </c>
      <c r="K5" s="70" t="s">
        <v>23</v>
      </c>
      <c r="L5" s="71"/>
    </row>
    <row r="6" spans="1:12" x14ac:dyDescent="0.25">
      <c r="A6" s="41" t="s">
        <v>20</v>
      </c>
      <c r="B6" s="106" t="s">
        <v>21</v>
      </c>
      <c r="C6" s="107"/>
      <c r="D6" s="107"/>
      <c r="E6" s="108"/>
      <c r="H6" s="69" t="s">
        <v>30</v>
      </c>
      <c r="I6" s="72"/>
      <c r="J6" s="68" t="s">
        <v>53</v>
      </c>
      <c r="K6" s="73" t="s">
        <v>54</v>
      </c>
      <c r="L6" s="74"/>
    </row>
    <row r="7" spans="1:12" ht="16.5" thickBot="1" x14ac:dyDescent="0.3">
      <c r="A7" s="40" t="s">
        <v>20</v>
      </c>
      <c r="B7" s="109" t="s">
        <v>20</v>
      </c>
      <c r="C7" s="110">
        <v>43840</v>
      </c>
      <c r="D7" s="111" t="e">
        <v>#N/A</v>
      </c>
      <c r="E7" s="112">
        <v>-255.6</v>
      </c>
      <c r="F7" s="79"/>
      <c r="G7" s="80"/>
      <c r="H7" s="69" t="s">
        <v>30</v>
      </c>
      <c r="I7" s="72"/>
      <c r="J7" s="68" t="s">
        <v>55</v>
      </c>
      <c r="K7" s="73" t="s">
        <v>56</v>
      </c>
      <c r="L7" s="74"/>
    </row>
    <row r="8" spans="1:12" x14ac:dyDescent="0.25">
      <c r="B8" s="81"/>
      <c r="C8" s="81"/>
      <c r="D8" s="81"/>
      <c r="E8" s="81"/>
      <c r="F8" s="81"/>
      <c r="H8" s="69" t="s">
        <v>30</v>
      </c>
      <c r="I8" s="72"/>
      <c r="J8" s="68" t="s">
        <v>57</v>
      </c>
      <c r="K8" s="73" t="s">
        <v>58</v>
      </c>
      <c r="L8" s="74"/>
    </row>
    <row r="9" spans="1:12" ht="16.5" thickBot="1" x14ac:dyDescent="0.3">
      <c r="A9" s="47" t="s">
        <v>59</v>
      </c>
      <c r="H9" s="69" t="s">
        <v>30</v>
      </c>
      <c r="I9" s="72"/>
      <c r="J9" s="68" t="s">
        <v>60</v>
      </c>
      <c r="K9" s="73" t="s">
        <v>60</v>
      </c>
      <c r="L9" s="74"/>
    </row>
    <row r="10" spans="1:12" ht="16.5" thickBot="1" x14ac:dyDescent="0.3">
      <c r="A10" s="46" t="s">
        <v>38</v>
      </c>
      <c r="B10" s="82" t="s">
        <v>33</v>
      </c>
      <c r="C10" s="83" t="s">
        <v>30</v>
      </c>
      <c r="D10" s="83" t="s">
        <v>25</v>
      </c>
      <c r="E10" s="83" t="s">
        <v>20</v>
      </c>
      <c r="F10" s="84" t="s">
        <v>20</v>
      </c>
      <c r="H10" s="69" t="s">
        <v>61</v>
      </c>
      <c r="I10" s="72"/>
      <c r="J10" s="68" t="s">
        <v>21</v>
      </c>
      <c r="K10" s="73" t="s">
        <v>62</v>
      </c>
      <c r="L10" s="74"/>
    </row>
    <row r="11" spans="1:12" x14ac:dyDescent="0.25">
      <c r="A11" s="85" t="s">
        <v>37</v>
      </c>
      <c r="B11" s="86" t="s">
        <v>32</v>
      </c>
      <c r="C11" s="87" t="s">
        <v>29</v>
      </c>
      <c r="D11" s="87" t="s">
        <v>24</v>
      </c>
      <c r="E11" s="87" t="s">
        <v>21</v>
      </c>
      <c r="F11" s="88" t="s">
        <v>20</v>
      </c>
      <c r="H11" s="69" t="s">
        <v>33</v>
      </c>
      <c r="I11" s="72"/>
      <c r="J11" s="68" t="s">
        <v>32</v>
      </c>
      <c r="K11" s="70" t="s">
        <v>32</v>
      </c>
      <c r="L11" s="71"/>
    </row>
    <row r="12" spans="1:12" x14ac:dyDescent="0.25">
      <c r="A12" s="89" t="s">
        <v>36</v>
      </c>
      <c r="B12" s="90" t="s">
        <v>31</v>
      </c>
      <c r="C12" s="91" t="s">
        <v>28</v>
      </c>
      <c r="D12" s="91" t="s">
        <v>52</v>
      </c>
      <c r="E12" s="91"/>
      <c r="F12" s="92">
        <v>43840</v>
      </c>
      <c r="H12" s="93" t="s">
        <v>49</v>
      </c>
      <c r="I12" s="72"/>
      <c r="J12" s="68" t="s">
        <v>63</v>
      </c>
      <c r="K12" s="73" t="s">
        <v>64</v>
      </c>
      <c r="L12" s="74"/>
    </row>
    <row r="13" spans="1:12" ht="16.5" thickBot="1" x14ac:dyDescent="0.3">
      <c r="A13" s="89" t="s">
        <v>35</v>
      </c>
      <c r="B13" s="90"/>
      <c r="C13" s="91" t="s">
        <v>27</v>
      </c>
      <c r="D13" s="91" t="s">
        <v>22</v>
      </c>
      <c r="E13" s="91"/>
      <c r="F13" s="94" t="e">
        <v>#N/A</v>
      </c>
      <c r="H13" s="95" t="s">
        <v>20</v>
      </c>
      <c r="I13" s="96"/>
      <c r="J13" s="97" t="s">
        <v>65</v>
      </c>
      <c r="K13" s="98" t="s">
        <v>66</v>
      </c>
      <c r="L13" s="99" t="s">
        <v>67</v>
      </c>
    </row>
    <row r="14" spans="1:12" ht="16.5" thickBot="1" x14ac:dyDescent="0.3">
      <c r="A14" s="100" t="s">
        <v>34</v>
      </c>
      <c r="B14" s="101"/>
      <c r="C14" s="102" t="s">
        <v>26</v>
      </c>
      <c r="D14" s="102"/>
      <c r="E14" s="102"/>
      <c r="F14" s="78">
        <v>-255.6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16EE92-B403-4AD3-82C6-4D0211A1ADF3}">
  <sheetPr codeName="SAMPLE2"/>
  <dimension ref="A1:H42"/>
  <sheetViews>
    <sheetView tabSelected="1" zoomScale="110" zoomScaleNormal="110" workbookViewId="0">
      <selection activeCell="G15" sqref="G15"/>
    </sheetView>
  </sheetViews>
  <sheetFormatPr baseColWidth="10" defaultColWidth="11.375" defaultRowHeight="15.75" x14ac:dyDescent="0.25"/>
  <cols>
    <col min="1" max="1" width="14.125" bestFit="1" customWidth="1"/>
    <col min="2" max="2" width="10.375" bestFit="1" customWidth="1"/>
    <col min="3" max="3" width="44.25" bestFit="1" customWidth="1"/>
    <col min="4" max="4" width="9.375" bestFit="1" customWidth="1"/>
    <col min="5" max="5" width="37" bestFit="1" customWidth="1"/>
    <col min="6" max="6" width="36.125" bestFit="1" customWidth="1"/>
    <col min="7" max="7" width="33.125" bestFit="1" customWidth="1"/>
    <col min="8" max="8" width="16.25" bestFit="1" customWidth="1"/>
    <col min="9" max="9" width="11.125" bestFit="1" customWidth="1"/>
    <col min="10" max="10" width="8.5" bestFit="1" customWidth="1"/>
    <col min="11" max="11" width="6" bestFit="1" customWidth="1"/>
    <col min="12" max="12" width="15.375" customWidth="1"/>
    <col min="13" max="13" width="39" bestFit="1" customWidth="1"/>
    <col min="14" max="14" width="20.375" bestFit="1" customWidth="1"/>
  </cols>
  <sheetData>
    <row r="1" spans="1:8" ht="17.25" thickTop="1" thickBot="1" x14ac:dyDescent="0.3">
      <c r="A1" s="113" t="s">
        <v>39</v>
      </c>
      <c r="B1" s="114"/>
      <c r="C1" s="114"/>
      <c r="D1" s="114"/>
      <c r="E1" s="115"/>
    </row>
    <row r="2" spans="1:8" s="1" customFormat="1" ht="14.25" thickTop="1" thickBot="1" x14ac:dyDescent="0.25">
      <c r="A2" s="46" t="s">
        <v>38</v>
      </c>
      <c r="B2" s="45" t="s">
        <v>37</v>
      </c>
      <c r="C2" s="44" t="s">
        <v>36</v>
      </c>
      <c r="D2" s="44" t="s">
        <v>35</v>
      </c>
      <c r="E2" s="43" t="s">
        <v>34</v>
      </c>
    </row>
    <row r="3" spans="1:8" s="1" customFormat="1" ht="12.75" x14ac:dyDescent="0.2">
      <c r="A3" s="42" t="s">
        <v>33</v>
      </c>
      <c r="B3" s="55" t="s">
        <v>32</v>
      </c>
      <c r="C3" s="56" t="s">
        <v>31</v>
      </c>
      <c r="D3" s="56"/>
      <c r="E3" s="57"/>
    </row>
    <row r="4" spans="1:8" s="1" customFormat="1" ht="12.75" x14ac:dyDescent="0.2">
      <c r="A4" s="41" t="s">
        <v>30</v>
      </c>
      <c r="B4" s="63" t="s">
        <v>29</v>
      </c>
      <c r="C4" s="64" t="s">
        <v>28</v>
      </c>
      <c r="D4" s="64" t="s">
        <v>27</v>
      </c>
      <c r="E4" s="65" t="s">
        <v>26</v>
      </c>
    </row>
    <row r="5" spans="1:8" s="1" customFormat="1" ht="12.75" x14ac:dyDescent="0.2">
      <c r="A5" s="41" t="s">
        <v>25</v>
      </c>
      <c r="B5" s="63" t="s">
        <v>24</v>
      </c>
      <c r="C5" s="64" t="s">
        <v>23</v>
      </c>
      <c r="D5" s="64" t="s">
        <v>22</v>
      </c>
      <c r="E5" s="65"/>
    </row>
    <row r="6" spans="1:8" s="1" customFormat="1" ht="12.75" x14ac:dyDescent="0.2">
      <c r="A6" s="41" t="s">
        <v>20</v>
      </c>
      <c r="B6" s="63" t="s">
        <v>21</v>
      </c>
      <c r="C6" s="64"/>
      <c r="D6" s="64"/>
      <c r="E6" s="65"/>
    </row>
    <row r="7" spans="1:8" s="1" customFormat="1" ht="13.5" thickBot="1" x14ac:dyDescent="0.25">
      <c r="A7" s="40" t="s">
        <v>20</v>
      </c>
      <c r="B7" s="75" t="s">
        <v>20</v>
      </c>
      <c r="C7" s="76">
        <v>43840</v>
      </c>
      <c r="D7" s="77" t="e">
        <v>#N/A</v>
      </c>
      <c r="E7" s="78">
        <v>-255.6</v>
      </c>
    </row>
    <row r="8" spans="1:8" ht="16.5" thickBot="1" x14ac:dyDescent="0.3">
      <c r="A8" s="39"/>
      <c r="B8" s="38"/>
      <c r="C8" s="37"/>
      <c r="D8" s="38"/>
      <c r="E8" s="37"/>
    </row>
    <row r="9" spans="1:8" ht="17.25" thickTop="1" thickBot="1" x14ac:dyDescent="0.3">
      <c r="A9" s="116" t="s">
        <v>19</v>
      </c>
      <c r="B9" s="117"/>
      <c r="C9" s="117"/>
      <c r="D9" s="118"/>
      <c r="E9" s="119" t="s">
        <v>18</v>
      </c>
      <c r="F9" s="120"/>
    </row>
    <row r="10" spans="1:8" ht="20.25" thickTop="1" thickBot="1" x14ac:dyDescent="0.35">
      <c r="A10" s="36" t="s">
        <v>17</v>
      </c>
      <c r="B10" s="35" t="s">
        <v>16</v>
      </c>
      <c r="C10" s="34" t="s">
        <v>15</v>
      </c>
      <c r="D10" s="33" t="s">
        <v>14</v>
      </c>
      <c r="E10" s="7" t="s">
        <v>70</v>
      </c>
      <c r="F10" s="32" t="s">
        <v>71</v>
      </c>
    </row>
    <row r="11" spans="1:8" s="1" customFormat="1" ht="14.25" thickTop="1" thickBot="1" x14ac:dyDescent="0.25">
      <c r="A11" s="31">
        <v>1</v>
      </c>
      <c r="B11" s="30">
        <v>43872</v>
      </c>
      <c r="C11" s="29" t="s">
        <v>13</v>
      </c>
      <c r="D11" s="28">
        <v>-39.049999237060547</v>
      </c>
      <c r="E11" s="27">
        <f t="array" aca="1" ref="E11:E23" ca="1">[1]!FINDX(CRITERIAS!B3:E7,C11:C23,D11)</f>
        <v>-39.049999237060547</v>
      </c>
      <c r="F11" s="26" t="str">
        <f t="array" aca="1" ref="F11:F23" ca="1">[1]!FINDX(B3:E7,B11:D23,C11)</f>
        <v>CB ORANGE VAD     11.02.20 CARTE NUMERO 017</v>
      </c>
      <c r="H11" s="9"/>
    </row>
    <row r="12" spans="1:8" s="1" customFormat="1" ht="13.5" thickTop="1" x14ac:dyDescent="0.2">
      <c r="A12" s="20">
        <v>2</v>
      </c>
      <c r="B12" s="22">
        <v>43834</v>
      </c>
      <c r="C12" s="18" t="s">
        <v>12</v>
      </c>
      <c r="D12" s="17">
        <v>-29.299999237060547</v>
      </c>
      <c r="E12" s="25">
        <f ca="1"/>
        <v>-29.299999237060547</v>
      </c>
      <c r="F12" s="24" t="str">
        <f ca="1"/>
        <v>CB Bouygues MOBILE 04.01.20 CARTE NUMERO 017</v>
      </c>
      <c r="H12" s="9"/>
    </row>
    <row r="13" spans="1:8" s="1" customFormat="1" ht="12.75" x14ac:dyDescent="0.2">
      <c r="A13" s="20">
        <v>3</v>
      </c>
      <c r="B13" s="22">
        <v>43837</v>
      </c>
      <c r="C13" s="18" t="s">
        <v>11</v>
      </c>
      <c r="D13" s="17">
        <v>-13.350000381469727</v>
      </c>
      <c r="E13" s="16" t="e">
        <f ca="1"/>
        <v>#N/A</v>
      </c>
      <c r="F13" s="15" t="e">
        <f ca="1"/>
        <v>#N/A</v>
      </c>
      <c r="H13" s="9"/>
    </row>
    <row r="14" spans="1:8" s="1" customFormat="1" ht="12.75" x14ac:dyDescent="0.2">
      <c r="A14" s="20">
        <v>4</v>
      </c>
      <c r="B14" s="22">
        <v>43837</v>
      </c>
      <c r="C14" s="20" t="s">
        <v>10</v>
      </c>
      <c r="D14" s="17">
        <v>-54.200000762939453</v>
      </c>
      <c r="E14" s="16">
        <f ca="1"/>
        <v>-54.200000762939453</v>
      </c>
      <c r="F14" s="15" t="str">
        <f ca="1"/>
        <v>CB Super U 07.01.20   CARTE NUMERO 653</v>
      </c>
      <c r="H14" s="9"/>
    </row>
    <row r="15" spans="1:8" s="1" customFormat="1" ht="12.75" x14ac:dyDescent="0.2">
      <c r="A15" s="20">
        <v>5</v>
      </c>
      <c r="B15" s="19">
        <v>43837</v>
      </c>
      <c r="C15" s="21" t="s">
        <v>9</v>
      </c>
      <c r="D15" s="17">
        <v>-6.9499998092651367</v>
      </c>
      <c r="E15" s="16" t="e">
        <f ca="1"/>
        <v>#N/A</v>
      </c>
      <c r="F15" s="15" t="e">
        <f ca="1"/>
        <v>#N/A</v>
      </c>
      <c r="H15" s="9"/>
    </row>
    <row r="16" spans="1:8" s="1" customFormat="1" ht="12.75" x14ac:dyDescent="0.2">
      <c r="A16" s="20">
        <v>6</v>
      </c>
      <c r="B16" s="19">
        <v>43840</v>
      </c>
      <c r="C16" s="18" t="s">
        <v>8</v>
      </c>
      <c r="D16" s="17">
        <v>-44.900001525878906</v>
      </c>
      <c r="E16" s="16" t="e">
        <f ca="1"/>
        <v>#N/A</v>
      </c>
      <c r="F16" s="15" t="str">
        <f ca="1"/>
        <v>PHaRMAcie  10.01.20</v>
      </c>
      <c r="H16" s="9"/>
    </row>
    <row r="17" spans="1:8" s="1" customFormat="1" ht="12.75" x14ac:dyDescent="0.2">
      <c r="A17" s="20">
        <v>7</v>
      </c>
      <c r="B17" s="22">
        <v>43840</v>
      </c>
      <c r="C17" s="18" t="s">
        <v>7</v>
      </c>
      <c r="D17" s="17">
        <v>-67.900001525878906</v>
      </c>
      <c r="E17" s="16">
        <f ca="1"/>
        <v>-67.900001525878906</v>
      </c>
      <c r="F17" s="15" t="str">
        <f ca="1"/>
        <v>CB boulangERIE 10.01.20 CARTE NUMERO 653</v>
      </c>
      <c r="H17" s="9"/>
    </row>
    <row r="18" spans="1:8" s="1" customFormat="1" ht="12.75" x14ac:dyDescent="0.2">
      <c r="A18" s="20">
        <v>8</v>
      </c>
      <c r="B18" s="22">
        <v>43842</v>
      </c>
      <c r="C18" s="20" t="s">
        <v>6</v>
      </c>
      <c r="D18" s="17">
        <v>-74.550003051757813</v>
      </c>
      <c r="E18" s="16">
        <f ca="1"/>
        <v>-74.550003051757813</v>
      </c>
      <c r="F18" s="15" t="str">
        <f ca="1"/>
        <v>CB LECLERC 12.01.20 CARTE NUMERO 653</v>
      </c>
      <c r="H18" s="9"/>
    </row>
    <row r="19" spans="1:8" s="1" customFormat="1" ht="12.75" x14ac:dyDescent="0.2">
      <c r="A19" s="20">
        <v>9</v>
      </c>
      <c r="B19" s="19">
        <v>43866</v>
      </c>
      <c r="C19" s="23" t="s">
        <v>5</v>
      </c>
      <c r="D19" s="17">
        <v>-15.75</v>
      </c>
      <c r="E19" s="16">
        <f ca="1"/>
        <v>-15.75</v>
      </c>
      <c r="F19" s="15" t="str">
        <f ca="1"/>
        <v>CB SFR MOBILE 05.02.20 CARTE NUMERO 017</v>
      </c>
      <c r="H19" s="9"/>
    </row>
    <row r="20" spans="1:8" s="1" customFormat="1" ht="12.75" x14ac:dyDescent="0.2">
      <c r="A20" s="20">
        <v>10</v>
      </c>
      <c r="B20" s="22">
        <v>43871</v>
      </c>
      <c r="C20" s="20" t="s">
        <v>4</v>
      </c>
      <c r="D20" s="17">
        <v>-27.450000762939453</v>
      </c>
      <c r="E20" s="16">
        <f ca="1"/>
        <v>-27.450000762939453</v>
      </c>
      <c r="F20" s="15" t="str">
        <f ca="1"/>
        <v>Cheque Docteur      YY 09/02/2020</v>
      </c>
      <c r="H20" s="9"/>
    </row>
    <row r="21" spans="1:8" s="1" customFormat="1" ht="12.75" x14ac:dyDescent="0.2">
      <c r="A21" s="20">
        <v>11</v>
      </c>
      <c r="B21" s="19">
        <v>43871</v>
      </c>
      <c r="C21" s="21" t="s">
        <v>3</v>
      </c>
      <c r="D21" s="17">
        <v>1999</v>
      </c>
      <c r="E21" s="16">
        <f ca="1"/>
        <v>1999</v>
      </c>
      <c r="F21" s="15" t="str">
        <f ca="1"/>
        <v>VIREMENT SALAIRE Sté Dupont</v>
      </c>
      <c r="H21" s="9"/>
    </row>
    <row r="22" spans="1:8" s="1" customFormat="1" ht="12.75" x14ac:dyDescent="0.2">
      <c r="A22" s="20">
        <v>12</v>
      </c>
      <c r="B22" s="19">
        <v>43871</v>
      </c>
      <c r="C22" s="18" t="s">
        <v>2</v>
      </c>
      <c r="D22" s="17">
        <v>-295.3</v>
      </c>
      <c r="E22" s="16" t="e">
        <f ca="1"/>
        <v>#N/A</v>
      </c>
      <c r="F22" s="15" t="e">
        <f ca="1"/>
        <v>#N/A</v>
      </c>
      <c r="H22" s="9"/>
    </row>
    <row r="23" spans="1:8" s="1" customFormat="1" ht="13.5" thickBot="1" x14ac:dyDescent="0.25">
      <c r="A23" s="13">
        <v>13</v>
      </c>
      <c r="B23" s="14">
        <v>43881</v>
      </c>
      <c r="C23" s="13" t="s">
        <v>1</v>
      </c>
      <c r="D23" s="12">
        <v>-467</v>
      </c>
      <c r="E23" s="11">
        <f ca="1"/>
        <v>-467</v>
      </c>
      <c r="F23" s="10" t="str">
        <f ca="1"/>
        <v>CHEQUE VELO 20.02.20</v>
      </c>
      <c r="H23" s="9"/>
    </row>
    <row r="27" spans="1:8" ht="16.5" thickBot="1" x14ac:dyDescent="0.3"/>
    <row r="28" spans="1:8" ht="36" thickTop="1" thickBot="1" x14ac:dyDescent="0.3">
      <c r="A28" s="116" t="s">
        <v>19</v>
      </c>
      <c r="B28" s="117"/>
      <c r="C28" s="117"/>
      <c r="D28" s="118"/>
      <c r="E28" s="8" t="s">
        <v>0</v>
      </c>
      <c r="F28" s="8" t="s">
        <v>68</v>
      </c>
      <c r="G28" s="8" t="s">
        <v>69</v>
      </c>
    </row>
    <row r="29" spans="1:8" ht="17.25" thickTop="1" thickBot="1" x14ac:dyDescent="0.3">
      <c r="A29" s="36" t="s">
        <v>17</v>
      </c>
      <c r="B29" s="35" t="s">
        <v>16</v>
      </c>
      <c r="C29" s="34" t="s">
        <v>15</v>
      </c>
      <c r="D29" s="33" t="s">
        <v>14</v>
      </c>
      <c r="E29" s="7" t="s">
        <v>72</v>
      </c>
      <c r="F29" s="6" t="s">
        <v>73</v>
      </c>
      <c r="G29" s="6" t="s">
        <v>74</v>
      </c>
    </row>
    <row r="30" spans="1:8" s="1" customFormat="1" ht="14.25" thickTop="1" thickBot="1" x14ac:dyDescent="0.25">
      <c r="A30" s="31">
        <v>1</v>
      </c>
      <c r="B30" s="30">
        <v>43872</v>
      </c>
      <c r="C30" s="29" t="s">
        <v>13</v>
      </c>
      <c r="D30" s="28">
        <v>-39.049999237060547</v>
      </c>
      <c r="E30" s="5" t="str">
        <f t="array" aca="1" ref="E30:E42" ca="1">[1]!FINDX(B3:E7,C30:C42,D30,2,,,,,)</f>
        <v>$D$30</v>
      </c>
      <c r="F30" s="5">
        <f t="array" aca="1" ref="F30:F42" ca="1">[1]!FINDX(B3:E7,C30:C42,D30,4,,,,,1)</f>
        <v>30</v>
      </c>
      <c r="G30" s="5">
        <f t="array" aca="1" ref="G30:G42" ca="1">[1]!FINDX($B$3:$E$7,$C$30:$C$42,D11,3,,,,,1)</f>
        <v>4</v>
      </c>
    </row>
    <row r="31" spans="1:8" s="1" customFormat="1" ht="13.5" thickTop="1" x14ac:dyDescent="0.2">
      <c r="A31" s="20">
        <v>2</v>
      </c>
      <c r="B31" s="22">
        <v>43834</v>
      </c>
      <c r="C31" s="18" t="s">
        <v>12</v>
      </c>
      <c r="D31" s="17">
        <v>-29.299999237060547</v>
      </c>
      <c r="E31" s="4" t="str">
        <f ca="1"/>
        <v>$D$31</v>
      </c>
      <c r="F31" s="4">
        <f ca="1"/>
        <v>31</v>
      </c>
      <c r="G31" s="4">
        <f ca="1"/>
        <v>4</v>
      </c>
    </row>
    <row r="32" spans="1:8" s="1" customFormat="1" ht="12.75" x14ac:dyDescent="0.2">
      <c r="A32" s="20">
        <v>3</v>
      </c>
      <c r="B32" s="22">
        <v>43837</v>
      </c>
      <c r="C32" s="18" t="s">
        <v>11</v>
      </c>
      <c r="D32" s="17">
        <v>-13.350000381469727</v>
      </c>
      <c r="E32" s="3" t="e">
        <f ca="1"/>
        <v>#N/A</v>
      </c>
      <c r="F32" s="3" t="e">
        <f ca="1"/>
        <v>#N/A</v>
      </c>
      <c r="G32" s="3" t="e">
        <f ca="1"/>
        <v>#N/A</v>
      </c>
    </row>
    <row r="33" spans="1:7" s="1" customFormat="1" ht="12.75" x14ac:dyDescent="0.2">
      <c r="A33" s="20">
        <v>4</v>
      </c>
      <c r="B33" s="22">
        <v>43837</v>
      </c>
      <c r="C33" s="20" t="s">
        <v>10</v>
      </c>
      <c r="D33" s="17">
        <v>-54.200000762939453</v>
      </c>
      <c r="E33" s="3" t="str">
        <f ca="1"/>
        <v>$D$33</v>
      </c>
      <c r="F33" s="3">
        <f ca="1"/>
        <v>33</v>
      </c>
      <c r="G33" s="3">
        <f ca="1"/>
        <v>4</v>
      </c>
    </row>
    <row r="34" spans="1:7" s="1" customFormat="1" ht="12.75" x14ac:dyDescent="0.2">
      <c r="A34" s="20">
        <v>5</v>
      </c>
      <c r="B34" s="19">
        <v>43837</v>
      </c>
      <c r="C34" s="21" t="s">
        <v>9</v>
      </c>
      <c r="D34" s="17">
        <v>-6.9499998092651367</v>
      </c>
      <c r="E34" s="3" t="e">
        <f ca="1"/>
        <v>#N/A</v>
      </c>
      <c r="F34" s="3" t="e">
        <f ca="1"/>
        <v>#N/A</v>
      </c>
      <c r="G34" s="3" t="e">
        <f ca="1"/>
        <v>#N/A</v>
      </c>
    </row>
    <row r="35" spans="1:7" s="1" customFormat="1" ht="12.75" x14ac:dyDescent="0.2">
      <c r="A35" s="20">
        <v>6</v>
      </c>
      <c r="B35" s="19">
        <v>43840</v>
      </c>
      <c r="C35" s="18" t="s">
        <v>8</v>
      </c>
      <c r="D35" s="17">
        <v>-44.900001525878906</v>
      </c>
      <c r="E35" s="3" t="e">
        <f ca="1"/>
        <v>#N/A</v>
      </c>
      <c r="F35" s="3" t="e">
        <f ca="1"/>
        <v>#N/A</v>
      </c>
      <c r="G35" s="3" t="e">
        <f ca="1"/>
        <v>#N/A</v>
      </c>
    </row>
    <row r="36" spans="1:7" s="1" customFormat="1" ht="12.75" x14ac:dyDescent="0.2">
      <c r="A36" s="20">
        <v>7</v>
      </c>
      <c r="B36" s="22">
        <v>43840</v>
      </c>
      <c r="C36" s="18" t="s">
        <v>7</v>
      </c>
      <c r="D36" s="17">
        <v>-67.900001525878906</v>
      </c>
      <c r="E36" s="3" t="str">
        <f ca="1"/>
        <v>$D$36</v>
      </c>
      <c r="F36" s="3">
        <f ca="1"/>
        <v>36</v>
      </c>
      <c r="G36" s="3">
        <f ca="1"/>
        <v>4</v>
      </c>
    </row>
    <row r="37" spans="1:7" s="1" customFormat="1" ht="12.75" x14ac:dyDescent="0.2">
      <c r="A37" s="20">
        <v>8</v>
      </c>
      <c r="B37" s="22">
        <v>43842</v>
      </c>
      <c r="C37" s="20" t="s">
        <v>6</v>
      </c>
      <c r="D37" s="17">
        <v>-74.550003051757813</v>
      </c>
      <c r="E37" s="3" t="str">
        <f ca="1"/>
        <v>$D$37</v>
      </c>
      <c r="F37" s="3">
        <f ca="1"/>
        <v>37</v>
      </c>
      <c r="G37" s="3">
        <f ca="1"/>
        <v>4</v>
      </c>
    </row>
    <row r="38" spans="1:7" s="1" customFormat="1" ht="12.75" x14ac:dyDescent="0.2">
      <c r="A38" s="20">
        <v>9</v>
      </c>
      <c r="B38" s="19">
        <v>43866</v>
      </c>
      <c r="C38" s="23" t="s">
        <v>5</v>
      </c>
      <c r="D38" s="17">
        <v>-15.75</v>
      </c>
      <c r="E38" s="3" t="str">
        <f ca="1"/>
        <v>$D$38</v>
      </c>
      <c r="F38" s="3">
        <f ca="1"/>
        <v>38</v>
      </c>
      <c r="G38" s="3">
        <f ca="1"/>
        <v>4</v>
      </c>
    </row>
    <row r="39" spans="1:7" s="1" customFormat="1" ht="12.75" x14ac:dyDescent="0.2">
      <c r="A39" s="20">
        <v>10</v>
      </c>
      <c r="B39" s="22">
        <v>43871</v>
      </c>
      <c r="C39" s="20" t="s">
        <v>4</v>
      </c>
      <c r="D39" s="17">
        <v>-27.450000762939453</v>
      </c>
      <c r="E39" s="3" t="str">
        <f ca="1"/>
        <v>$D$39</v>
      </c>
      <c r="F39" s="3">
        <f ca="1"/>
        <v>39</v>
      </c>
      <c r="G39" s="3">
        <f ca="1"/>
        <v>4</v>
      </c>
    </row>
    <row r="40" spans="1:7" s="1" customFormat="1" ht="12.75" x14ac:dyDescent="0.2">
      <c r="A40" s="20">
        <v>11</v>
      </c>
      <c r="B40" s="19">
        <v>43871</v>
      </c>
      <c r="C40" s="21" t="s">
        <v>3</v>
      </c>
      <c r="D40" s="17">
        <v>1999</v>
      </c>
      <c r="E40" s="3" t="str">
        <f ca="1"/>
        <v>$D$40</v>
      </c>
      <c r="F40" s="3">
        <f ca="1"/>
        <v>40</v>
      </c>
      <c r="G40" s="3">
        <f ca="1"/>
        <v>4</v>
      </c>
    </row>
    <row r="41" spans="1:7" s="1" customFormat="1" ht="12.75" x14ac:dyDescent="0.2">
      <c r="A41" s="20">
        <v>12</v>
      </c>
      <c r="B41" s="19">
        <v>43871</v>
      </c>
      <c r="C41" s="18" t="s">
        <v>2</v>
      </c>
      <c r="D41" s="17">
        <v>-295.3</v>
      </c>
      <c r="E41" s="3" t="e">
        <f ca="1"/>
        <v>#N/A</v>
      </c>
      <c r="F41" s="3" t="e">
        <f ca="1"/>
        <v>#N/A</v>
      </c>
      <c r="G41" s="3" t="e">
        <f ca="1"/>
        <v>#N/A</v>
      </c>
    </row>
    <row r="42" spans="1:7" s="1" customFormat="1" ht="13.5" thickBot="1" x14ac:dyDescent="0.25">
      <c r="A42" s="13">
        <v>13</v>
      </c>
      <c r="B42" s="14">
        <v>43881</v>
      </c>
      <c r="C42" s="13" t="s">
        <v>1</v>
      </c>
      <c r="D42" s="12">
        <v>-467</v>
      </c>
      <c r="E42" s="2" t="str">
        <f ca="1"/>
        <v>$D$42</v>
      </c>
      <c r="F42" s="2">
        <f ca="1"/>
        <v>42</v>
      </c>
      <c r="G42" s="2">
        <f ca="1"/>
        <v>4</v>
      </c>
    </row>
  </sheetData>
  <mergeCells count="4">
    <mergeCell ref="A1:E1"/>
    <mergeCell ref="A9:D9"/>
    <mergeCell ref="E9:F9"/>
    <mergeCell ref="A28:D28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CRITERIAS</vt:lpstr>
      <vt:lpstr>EXPLE-2 OFFSET &amp; OTHERS RESULTS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7Al</dc:creator>
  <cp:lastModifiedBy>7Al</cp:lastModifiedBy>
  <dcterms:created xsi:type="dcterms:W3CDTF">2023-07-16T17:32:38Z</dcterms:created>
  <dcterms:modified xsi:type="dcterms:W3CDTF">2024-01-23T17:38:41Z</dcterms:modified>
</cp:coreProperties>
</file>